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3-2025 (Servisi vozil in dobava nadomestnih delov)\Popisi za objavo JN\"/>
    </mc:Choice>
  </mc:AlternateContent>
  <xr:revisionPtr revIDLastSave="0" documentId="13_ncr:1_{784BAC49-51FF-4888-8627-070DC0BA94C0}" xr6:coauthVersionLast="47" xr6:coauthVersionMax="47" xr10:uidLastSave="{00000000-0000-0000-0000-000000000000}"/>
  <bookViews>
    <workbookView xWindow="-120" yWindow="-120" windowWidth="29040" windowHeight="15720" xr2:uid="{1D619C62-9A50-4C80-8344-5D9C64A7E169}"/>
  </bookViews>
  <sheets>
    <sheet name="REKAPITULACIJA" sheetId="1" r:id="rId1"/>
    <sheet name="Traktorji" sheetId="5" r:id="rId2"/>
    <sheet name="Priključki" sheetId="2" r:id="rId3"/>
    <sheet name="Viličarji,bagri ostala vozila" sheetId="3" r:id="rId4"/>
    <sheet name="Vulkanizerske storitv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D8" i="4"/>
  <c r="D10" i="4"/>
  <c r="D5" i="4"/>
  <c r="D6" i="4"/>
  <c r="D7" i="4"/>
  <c r="D11" i="4" l="1"/>
  <c r="D3" i="4"/>
  <c r="H11" i="3"/>
  <c r="H15" i="3"/>
  <c r="H16" i="3" s="1"/>
  <c r="H14" i="3"/>
  <c r="H7" i="3"/>
  <c r="D2" i="4"/>
  <c r="D12" i="4" s="1"/>
  <c r="D4" i="4"/>
  <c r="H13" i="3"/>
  <c r="H12" i="3"/>
  <c r="H10" i="3"/>
  <c r="H9" i="3"/>
  <c r="H8" i="3"/>
  <c r="H6" i="3"/>
  <c r="H5" i="3"/>
  <c r="H4" i="3"/>
  <c r="H3" i="3"/>
  <c r="H8" i="2"/>
  <c r="H7" i="2"/>
  <c r="H6" i="2"/>
  <c r="H5" i="2"/>
  <c r="H4" i="2"/>
  <c r="H3" i="2"/>
  <c r="H9" i="2" s="1"/>
  <c r="H14" i="5"/>
  <c r="H13" i="5"/>
  <c r="H12" i="5"/>
  <c r="H11" i="5"/>
  <c r="H10" i="5"/>
  <c r="H9" i="5"/>
  <c r="H8" i="5"/>
  <c r="H7" i="5"/>
  <c r="H6" i="5"/>
  <c r="H5" i="5"/>
  <c r="H4" i="5"/>
  <c r="H3" i="5"/>
  <c r="H15" i="5" s="1"/>
  <c r="C5" i="1" l="1"/>
  <c r="C4" i="1"/>
  <c r="C3" i="1"/>
  <c r="C2" i="1"/>
  <c r="C6" i="1" l="1"/>
</calcChain>
</file>

<file path=xl/sharedStrings.xml><?xml version="1.0" encoding="utf-8"?>
<sst xmlns="http://schemas.openxmlformats.org/spreadsheetml/2006/main" count="130" uniqueCount="101">
  <si>
    <t>ZAP. ŠT.</t>
  </si>
  <si>
    <t>STORITEV</t>
  </si>
  <si>
    <t>SKUPAJ V € (brez DDV)</t>
  </si>
  <si>
    <t>1.</t>
  </si>
  <si>
    <t>Traktorji pnevmatike</t>
  </si>
  <si>
    <t>2.</t>
  </si>
  <si>
    <t>3.</t>
  </si>
  <si>
    <t>4.</t>
  </si>
  <si>
    <t>Priključki pnevmatike</t>
  </si>
  <si>
    <t>Viličarji, bagri in ostala vozila pnevmatike</t>
  </si>
  <si>
    <t>Vulkanizerske storitve</t>
  </si>
  <si>
    <t>Traktorske pnevmatike + vulkanizerske storitve</t>
  </si>
  <si>
    <t>Znamka pnevmatike:</t>
  </si>
  <si>
    <t>Model pnevmatike:</t>
  </si>
  <si>
    <t>Znamka in model traktorja</t>
  </si>
  <si>
    <t>Dimenzija:</t>
  </si>
  <si>
    <t>Vrsta pnevmatike:</t>
  </si>
  <si>
    <t>Količina:</t>
  </si>
  <si>
    <t>Cena kos 
(v € brez DDV):</t>
  </si>
  <si>
    <t>Cena skupaj
(v € brez DDV):</t>
  </si>
  <si>
    <t>JOHN DEERE- 6330 Premium</t>
  </si>
  <si>
    <t>P: 380/70 R28</t>
  </si>
  <si>
    <t>traktorska</t>
  </si>
  <si>
    <t>Z: 480/70R38</t>
  </si>
  <si>
    <t>JOHN DEERE 6R155</t>
  </si>
  <si>
    <t>P: 540/65R28</t>
  </si>
  <si>
    <t>Z: 650/65R38</t>
  </si>
  <si>
    <t>JOHN DEERE 6120M</t>
  </si>
  <si>
    <t xml:space="preserve">P: 420/70 R24 </t>
  </si>
  <si>
    <t>Z: 480/70 R38</t>
  </si>
  <si>
    <t>JOHN DEERE 6090RC</t>
  </si>
  <si>
    <t>P: 380/85R24</t>
  </si>
  <si>
    <t>Z: 460/85R34</t>
  </si>
  <si>
    <t>JOHN DEERE 6830 Premium</t>
  </si>
  <si>
    <t>P: 600/65R28</t>
  </si>
  <si>
    <t>Z: 710/70R38</t>
  </si>
  <si>
    <t>JOHN DEERE 6105R</t>
  </si>
  <si>
    <t>P: 420/85 R24</t>
  </si>
  <si>
    <t>Z: 460/85 R38</t>
  </si>
  <si>
    <t>ZNESEK SKUPAJ (v € brez DDV)</t>
  </si>
  <si>
    <t>Pnevmatike za priključke</t>
  </si>
  <si>
    <t>Model:</t>
  </si>
  <si>
    <t>Znamka in model vozila</t>
  </si>
  <si>
    <t>TPV TBH4020/27</t>
  </si>
  <si>
    <t>195/55 R10C 95L 6.00lx10/H/H1/H2, ET-4 DO 4</t>
  </si>
  <si>
    <t>prikolica</t>
  </si>
  <si>
    <t>MOESLEIN TDS 13</t>
  </si>
  <si>
    <t>245/70 R17,5 146F</t>
  </si>
  <si>
    <t>HUBIERE TPG252R</t>
  </si>
  <si>
    <t>175 R14C</t>
  </si>
  <si>
    <t>WOEZ A-110</t>
  </si>
  <si>
    <t>435/50-19,5 156J</t>
  </si>
  <si>
    <t>TPV EUC-ACCA</t>
  </si>
  <si>
    <t>145/80 R13 74 L</t>
  </si>
  <si>
    <t>avtoprikolica</t>
  </si>
  <si>
    <t>HÜFFERMANN HAR 20.70</t>
  </si>
  <si>
    <t>265/70R19.5 143J</t>
  </si>
  <si>
    <t>Pnevmatike viličarji, bagri in ostala delovna vozila</t>
  </si>
  <si>
    <t>Viličar skladišče</t>
  </si>
  <si>
    <t>140/55-9 (4.00)</t>
  </si>
  <si>
    <t>viličarske gume (z robom)</t>
  </si>
  <si>
    <t>200/50-10 (6.5)</t>
  </si>
  <si>
    <t>Viličar Boršt</t>
  </si>
  <si>
    <t>6.50-10 (5.0) XP700</t>
  </si>
  <si>
    <t>18x7-8 (4.33) XP700</t>
  </si>
  <si>
    <t>315/55 R16 120K</t>
  </si>
  <si>
    <t>Bager Volvo EW60E</t>
  </si>
  <si>
    <t>500/40-17.5</t>
  </si>
  <si>
    <t>Rovo Kopač FERMEC</t>
  </si>
  <si>
    <t>Storitev</t>
  </si>
  <si>
    <t>Predvidena količina</t>
  </si>
  <si>
    <t>Cena (v €brez DDV)</t>
  </si>
  <si>
    <t>ZNESEK 
(v € brez DDV)</t>
  </si>
  <si>
    <t>SKUPAJ SKLOP (v € brez DDV)</t>
  </si>
  <si>
    <t xml:space="preserve">225/75-R16C </t>
  </si>
  <si>
    <t>MUVO pometač 1</t>
  </si>
  <si>
    <t>MUVO pometač 2</t>
  </si>
  <si>
    <t>PARKOVNA KOSILNICA JACOBSEN</t>
  </si>
  <si>
    <t>PARKOVNA KOSILNICA JOHN DEERE</t>
  </si>
  <si>
    <t>S.: 26 x 12.00-12</t>
  </si>
  <si>
    <t>Z.: 20 x 10.00-8</t>
  </si>
  <si>
    <t>P.: 26 x 12.00-12</t>
  </si>
  <si>
    <t>Z.: 20 x 10:00-10</t>
  </si>
  <si>
    <t>Z: 16.9-30 IND (440/80-30)</t>
  </si>
  <si>
    <t>S: 16.0/70.20 IND (400/70-20)</t>
  </si>
  <si>
    <t>Montaža + vijačenje pnevmatike viličarji</t>
  </si>
  <si>
    <t>Vijačenje od 20'' do 28˝ - traktor + kombinirka</t>
  </si>
  <si>
    <t>Vijačenje od 30'' do 38˝ - traktor + kombinirka</t>
  </si>
  <si>
    <t>Vijačenje do 19.5˝</t>
  </si>
  <si>
    <t>Centriranje od 20'' do 28˝ - traktor + kombinirka</t>
  </si>
  <si>
    <t>Centriranje od 30'' do 38˝ - traktor + kombinirka</t>
  </si>
  <si>
    <t>Centriranje do 19.5˝</t>
  </si>
  <si>
    <t>Montaža pnevmatik od 20'' do 28˝ - traktor + kombinirka</t>
  </si>
  <si>
    <t>Montaža pnevmatik od 30'' do 38˝ - traktor + kombinirka</t>
  </si>
  <si>
    <t>Montaža pnevmatiki do 19.5˝</t>
  </si>
  <si>
    <t>Kraj in datum:</t>
  </si>
  <si>
    <t>__________________________________________</t>
  </si>
  <si>
    <t>Ponudnik:</t>
  </si>
  <si>
    <t>_________________________________________</t>
  </si>
  <si>
    <t>Podpis in žig:</t>
  </si>
  <si>
    <t>SKUPAJ PONUDBENA VREDNOST (v €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</si>
</sst>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/>
    <xf numFmtId="44" fontId="2" fillId="0" borderId="1" xfId="1" applyFont="1" applyBorder="1"/>
    <xf numFmtId="0" fontId="3" fillId="0" borderId="1" xfId="0" applyFont="1" applyBorder="1"/>
    <xf numFmtId="44" fontId="3" fillId="0" borderId="1" xfId="1" applyFont="1" applyBorder="1"/>
    <xf numFmtId="44" fontId="2" fillId="2" borderId="1" xfId="1" applyFont="1" applyFill="1" applyBorder="1"/>
    <xf numFmtId="0" fontId="3" fillId="0" borderId="0" xfId="0" applyFont="1"/>
    <xf numFmtId="44" fontId="3" fillId="0" borderId="0" xfId="1" applyFont="1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4" fontId="3" fillId="0" borderId="1" xfId="1" applyFont="1" applyBorder="1" applyProtection="1">
      <protection locked="0"/>
    </xf>
    <xf numFmtId="164" fontId="3" fillId="0" borderId="10" xfId="0" applyNumberFormat="1" applyFont="1" applyBorder="1"/>
    <xf numFmtId="0" fontId="3" fillId="0" borderId="1" xfId="0" applyFont="1" applyBorder="1" applyAlignment="1">
      <alignment horizontal="center"/>
    </xf>
    <xf numFmtId="164" fontId="3" fillId="0" borderId="11" xfId="0" applyNumberFormat="1" applyFont="1" applyBorder="1"/>
    <xf numFmtId="0" fontId="3" fillId="0" borderId="0" xfId="0" applyFont="1" applyAlignment="1">
      <alignment horizontal="left"/>
    </xf>
    <xf numFmtId="164" fontId="2" fillId="2" borderId="13" xfId="0" applyNumberFormat="1" applyFont="1" applyFill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3" fillId="4" borderId="1" xfId="0" applyFont="1" applyFill="1" applyBorder="1"/>
    <xf numFmtId="0" fontId="4" fillId="0" borderId="1" xfId="0" applyFont="1" applyBorder="1" applyAlignment="1">
      <alignment vertical="center"/>
    </xf>
    <xf numFmtId="164" fontId="3" fillId="0" borderId="1" xfId="0" applyNumberFormat="1" applyFont="1" applyBorder="1" applyProtection="1">
      <protection locked="0"/>
    </xf>
    <xf numFmtId="0" fontId="6" fillId="0" borderId="0" xfId="0" applyFont="1"/>
    <xf numFmtId="0" fontId="2" fillId="0" borderId="0" xfId="0" applyFont="1" applyAlignment="1">
      <alignment vertical="center" wrapText="1"/>
    </xf>
    <xf numFmtId="164" fontId="3" fillId="0" borderId="0" xfId="0" applyNumberFormat="1" applyFont="1" applyProtection="1">
      <protection locked="0"/>
    </xf>
    <xf numFmtId="164" fontId="3" fillId="0" borderId="0" xfId="0" applyNumberFormat="1" applyFont="1"/>
    <xf numFmtId="0" fontId="4" fillId="0" borderId="9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164" fontId="2" fillId="0" borderId="12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164" fontId="2" fillId="0" borderId="14" xfId="0" applyNumberFormat="1" applyFont="1" applyBorder="1" applyAlignment="1" applyProtection="1">
      <alignment horizontal="right"/>
      <protection locked="0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2">
    <cellStyle name="Navadno" xfId="0" builtinId="0"/>
    <cellStyle name="Valuta" xfId="1" builtinId="4"/>
  </cellStyles>
  <dxfs count="6"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#,##0.00\ &quot;€&quot;"/>
      <fill>
        <patternFill patternType="none">
          <fgColor indexed="64"/>
          <bgColor auto="1"/>
        </patternFill>
      </fill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numFmt numFmtId="164" formatCode="#,##0.00\ &quot;€&quot;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7A97FF-B823-4F8A-B33F-4DB3769FC39E}" name="Tabela1" displayName="Tabela1" ref="A1:D11" totalsRowShown="0" headerRowDxfId="5" dataDxfId="4">
  <autoFilter ref="A1:D11" xr:uid="{FC7A97FF-B823-4F8A-B33F-4DB3769FC39E}"/>
  <tableColumns count="4">
    <tableColumn id="1" xr3:uid="{BA13BE7F-6F7B-448F-8C69-731E8D08BE04}" name="Storitev" dataDxfId="3"/>
    <tableColumn id="2" xr3:uid="{C18F2B41-EFC4-4365-AD1B-075E12B3A53F}" name="Predvidena količina" dataDxfId="2"/>
    <tableColumn id="3" xr3:uid="{A7F291A8-D0DC-4ED3-8CED-968A34D83A93}" name="Cena (v €brez DDV)" dataDxfId="1"/>
    <tableColumn id="4" xr3:uid="{27B170C0-F80E-4EA5-9E52-15466DB855B2}" name="ZNESEK _x000a_(v € brez DDV)" dataDxfId="0">
      <calculatedColumnFormula>C2*B2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B0A3-DA80-4DE1-9974-B22DC92EFD4B}">
  <dimension ref="A1:C23"/>
  <sheetViews>
    <sheetView tabSelected="1" workbookViewId="0">
      <selection activeCell="A6" sqref="A6:B6"/>
    </sheetView>
  </sheetViews>
  <sheetFormatPr defaultRowHeight="15" x14ac:dyDescent="0.25"/>
  <cols>
    <col min="1" max="1" width="9.140625" style="6"/>
    <col min="2" max="2" width="39.85546875" style="6" customWidth="1"/>
    <col min="3" max="3" width="23.7109375" style="7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3</v>
      </c>
      <c r="B2" s="3" t="s">
        <v>4</v>
      </c>
      <c r="C2" s="4">
        <f>Traktorji!H15</f>
        <v>0</v>
      </c>
    </row>
    <row r="3" spans="1:3" x14ac:dyDescent="0.25">
      <c r="A3" s="3" t="s">
        <v>5</v>
      </c>
      <c r="B3" s="3" t="s">
        <v>8</v>
      </c>
      <c r="C3" s="4">
        <f>Priključki!H9</f>
        <v>0</v>
      </c>
    </row>
    <row r="4" spans="1:3" x14ac:dyDescent="0.25">
      <c r="A4" s="3" t="s">
        <v>6</v>
      </c>
      <c r="B4" s="3" t="s">
        <v>9</v>
      </c>
      <c r="C4" s="4">
        <f>'Viličarji,bagri ostala vozila'!H16</f>
        <v>0</v>
      </c>
    </row>
    <row r="5" spans="1:3" x14ac:dyDescent="0.25">
      <c r="A5" s="3" t="s">
        <v>7</v>
      </c>
      <c r="B5" s="3" t="s">
        <v>10</v>
      </c>
      <c r="C5" s="4">
        <f>'Vulkanizerske storitve'!D12</f>
        <v>0</v>
      </c>
    </row>
    <row r="6" spans="1:3" x14ac:dyDescent="0.25">
      <c r="A6" s="34" t="s">
        <v>100</v>
      </c>
      <c r="B6" s="34"/>
      <c r="C6" s="5">
        <f>SUM(C2:C5)</f>
        <v>0</v>
      </c>
    </row>
    <row r="8" spans="1:3" x14ac:dyDescent="0.25">
      <c r="B8" s="6" t="s">
        <v>95</v>
      </c>
      <c r="C8" s="6"/>
    </row>
    <row r="9" spans="1:3" x14ac:dyDescent="0.25">
      <c r="C9" s="6"/>
    </row>
    <row r="10" spans="1:3" x14ac:dyDescent="0.25">
      <c r="B10" s="6" t="s">
        <v>96</v>
      </c>
      <c r="C10" s="6"/>
    </row>
    <row r="11" spans="1:3" x14ac:dyDescent="0.25">
      <c r="C11" s="6"/>
    </row>
    <row r="12" spans="1:3" x14ac:dyDescent="0.25">
      <c r="C12" s="6"/>
    </row>
    <row r="13" spans="1:3" x14ac:dyDescent="0.25">
      <c r="C13" s="6"/>
    </row>
    <row r="14" spans="1:3" x14ac:dyDescent="0.25">
      <c r="B14" s="6" t="s">
        <v>97</v>
      </c>
      <c r="C14" s="6"/>
    </row>
    <row r="15" spans="1:3" x14ac:dyDescent="0.25">
      <c r="C15" s="6"/>
    </row>
    <row r="16" spans="1:3" x14ac:dyDescent="0.25">
      <c r="B16" s="6" t="s">
        <v>98</v>
      </c>
      <c r="C16" s="6"/>
    </row>
    <row r="17" spans="2:3" x14ac:dyDescent="0.25">
      <c r="C17" s="6"/>
    </row>
    <row r="18" spans="2:3" x14ac:dyDescent="0.25">
      <c r="C18" s="6"/>
    </row>
    <row r="19" spans="2:3" x14ac:dyDescent="0.25">
      <c r="C19" s="6"/>
    </row>
    <row r="20" spans="2:3" x14ac:dyDescent="0.25">
      <c r="B20" s="6" t="s">
        <v>99</v>
      </c>
      <c r="C20" s="6"/>
    </row>
    <row r="21" spans="2:3" x14ac:dyDescent="0.25">
      <c r="C21" s="6"/>
    </row>
    <row r="22" spans="2:3" x14ac:dyDescent="0.25">
      <c r="B22" s="6" t="s">
        <v>98</v>
      </c>
      <c r="C22" s="6"/>
    </row>
    <row r="23" spans="2:3" x14ac:dyDescent="0.25">
      <c r="C23" s="6"/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27516-595E-4991-9635-348AC5DF835E}">
  <dimension ref="A1:H15"/>
  <sheetViews>
    <sheetView workbookViewId="0">
      <selection activeCell="G3" sqref="G3"/>
    </sheetView>
  </sheetViews>
  <sheetFormatPr defaultRowHeight="15" x14ac:dyDescent="0.25"/>
  <cols>
    <col min="1" max="2" width="23.42578125" style="6" customWidth="1"/>
    <col min="3" max="3" width="25.85546875" style="19" customWidth="1"/>
    <col min="4" max="4" width="20.5703125" style="19" customWidth="1"/>
    <col min="5" max="5" width="24.5703125" style="6" customWidth="1"/>
    <col min="6" max="6" width="9.7109375" style="21" bestFit="1" customWidth="1"/>
    <col min="7" max="7" width="21.28515625" style="6" customWidth="1"/>
    <col min="8" max="8" width="25.5703125" style="6" bestFit="1" customWidth="1"/>
  </cols>
  <sheetData>
    <row r="1" spans="1:8" ht="15.75" thickBot="1" x14ac:dyDescent="0.3">
      <c r="A1" s="39" t="s">
        <v>11</v>
      </c>
      <c r="B1" s="40"/>
      <c r="C1" s="40"/>
      <c r="D1" s="40"/>
      <c r="E1" s="40"/>
      <c r="F1" s="40"/>
      <c r="G1" s="40"/>
      <c r="H1" s="41"/>
    </row>
    <row r="2" spans="1:8" ht="25.5" x14ac:dyDescent="0.25">
      <c r="A2" s="8" t="s">
        <v>12</v>
      </c>
      <c r="B2" s="9" t="s">
        <v>13</v>
      </c>
      <c r="C2" s="10" t="s">
        <v>14</v>
      </c>
      <c r="D2" s="10" t="s">
        <v>15</v>
      </c>
      <c r="E2" s="9" t="s">
        <v>16</v>
      </c>
      <c r="F2" s="9" t="s">
        <v>17</v>
      </c>
      <c r="G2" s="9" t="s">
        <v>18</v>
      </c>
      <c r="H2" s="11" t="s">
        <v>19</v>
      </c>
    </row>
    <row r="3" spans="1:8" x14ac:dyDescent="0.25">
      <c r="A3" s="12"/>
      <c r="B3" s="3"/>
      <c r="C3" s="35" t="s">
        <v>20</v>
      </c>
      <c r="D3" s="13" t="s">
        <v>21</v>
      </c>
      <c r="E3" s="37" t="s">
        <v>22</v>
      </c>
      <c r="F3" s="14">
        <v>4</v>
      </c>
      <c r="G3" s="15"/>
      <c r="H3" s="16">
        <f t="shared" ref="H3:H14" si="0">F3*G3</f>
        <v>0</v>
      </c>
    </row>
    <row r="4" spans="1:8" x14ac:dyDescent="0.25">
      <c r="A4" s="12"/>
      <c r="B4" s="3"/>
      <c r="C4" s="36"/>
      <c r="D4" s="13" t="s">
        <v>23</v>
      </c>
      <c r="E4" s="38"/>
      <c r="F4" s="14">
        <v>4</v>
      </c>
      <c r="G4" s="15"/>
      <c r="H4" s="16">
        <f t="shared" si="0"/>
        <v>0</v>
      </c>
    </row>
    <row r="5" spans="1:8" x14ac:dyDescent="0.25">
      <c r="A5" s="12"/>
      <c r="B5" s="3"/>
      <c r="C5" s="35" t="s">
        <v>24</v>
      </c>
      <c r="D5" s="13" t="s">
        <v>25</v>
      </c>
      <c r="E5" s="37" t="s">
        <v>22</v>
      </c>
      <c r="F5" s="17">
        <v>4</v>
      </c>
      <c r="G5" s="15"/>
      <c r="H5" s="16">
        <f t="shared" si="0"/>
        <v>0</v>
      </c>
    </row>
    <row r="6" spans="1:8" x14ac:dyDescent="0.25">
      <c r="A6" s="12"/>
      <c r="B6" s="3"/>
      <c r="C6" s="36"/>
      <c r="D6" s="13" t="s">
        <v>26</v>
      </c>
      <c r="E6" s="38"/>
      <c r="F6" s="17">
        <v>4</v>
      </c>
      <c r="G6" s="15"/>
      <c r="H6" s="16">
        <f t="shared" si="0"/>
        <v>0</v>
      </c>
    </row>
    <row r="7" spans="1:8" x14ac:dyDescent="0.25">
      <c r="A7" s="12"/>
      <c r="B7" s="3"/>
      <c r="C7" s="35" t="s">
        <v>27</v>
      </c>
      <c r="D7" s="13" t="s">
        <v>28</v>
      </c>
      <c r="E7" s="37" t="s">
        <v>22</v>
      </c>
      <c r="F7" s="17">
        <v>4</v>
      </c>
      <c r="G7" s="15"/>
      <c r="H7" s="16">
        <f t="shared" si="0"/>
        <v>0</v>
      </c>
    </row>
    <row r="8" spans="1:8" x14ac:dyDescent="0.25">
      <c r="A8" s="12"/>
      <c r="B8" s="3"/>
      <c r="C8" s="36"/>
      <c r="D8" s="13" t="s">
        <v>29</v>
      </c>
      <c r="E8" s="38"/>
      <c r="F8" s="17">
        <v>4</v>
      </c>
      <c r="G8" s="15"/>
      <c r="H8" s="16">
        <f t="shared" si="0"/>
        <v>0</v>
      </c>
    </row>
    <row r="9" spans="1:8" x14ac:dyDescent="0.25">
      <c r="A9" s="12"/>
      <c r="B9" s="3"/>
      <c r="C9" s="35" t="s">
        <v>30</v>
      </c>
      <c r="D9" s="13" t="s">
        <v>31</v>
      </c>
      <c r="E9" s="37" t="s">
        <v>22</v>
      </c>
      <c r="F9" s="17">
        <v>4</v>
      </c>
      <c r="G9" s="15"/>
      <c r="H9" s="16">
        <f t="shared" si="0"/>
        <v>0</v>
      </c>
    </row>
    <row r="10" spans="1:8" x14ac:dyDescent="0.25">
      <c r="A10" s="12"/>
      <c r="B10" s="3"/>
      <c r="C10" s="36"/>
      <c r="D10" s="13" t="s">
        <v>32</v>
      </c>
      <c r="E10" s="38"/>
      <c r="F10" s="17">
        <v>4</v>
      </c>
      <c r="G10" s="15"/>
      <c r="H10" s="16">
        <f t="shared" si="0"/>
        <v>0</v>
      </c>
    </row>
    <row r="11" spans="1:8" x14ac:dyDescent="0.25">
      <c r="A11" s="12"/>
      <c r="B11" s="3"/>
      <c r="C11" s="35" t="s">
        <v>33</v>
      </c>
      <c r="D11" s="13" t="s">
        <v>34</v>
      </c>
      <c r="E11" s="37" t="s">
        <v>22</v>
      </c>
      <c r="F11" s="17">
        <v>4</v>
      </c>
      <c r="G11" s="15"/>
      <c r="H11" s="16">
        <f t="shared" si="0"/>
        <v>0</v>
      </c>
    </row>
    <row r="12" spans="1:8" x14ac:dyDescent="0.25">
      <c r="A12" s="12"/>
      <c r="B12" s="3"/>
      <c r="C12" s="36"/>
      <c r="D12" s="13" t="s">
        <v>35</v>
      </c>
      <c r="E12" s="38"/>
      <c r="F12" s="17">
        <v>4</v>
      </c>
      <c r="G12" s="15"/>
      <c r="H12" s="16">
        <f t="shared" si="0"/>
        <v>0</v>
      </c>
    </row>
    <row r="13" spans="1:8" x14ac:dyDescent="0.25">
      <c r="A13" s="12"/>
      <c r="B13" s="3"/>
      <c r="C13" s="43" t="s">
        <v>36</v>
      </c>
      <c r="D13" s="13" t="s">
        <v>37</v>
      </c>
      <c r="E13" s="37" t="s">
        <v>22</v>
      </c>
      <c r="F13" s="17">
        <v>4</v>
      </c>
      <c r="G13" s="15"/>
      <c r="H13" s="16">
        <f t="shared" si="0"/>
        <v>0</v>
      </c>
    </row>
    <row r="14" spans="1:8" ht="15.75" thickBot="1" x14ac:dyDescent="0.3">
      <c r="A14" s="12"/>
      <c r="B14" s="3"/>
      <c r="C14" s="43"/>
      <c r="D14" s="13" t="s">
        <v>38</v>
      </c>
      <c r="E14" s="38"/>
      <c r="F14" s="17">
        <v>4</v>
      </c>
      <c r="G14" s="15"/>
      <c r="H14" s="18">
        <f t="shared" si="0"/>
        <v>0</v>
      </c>
    </row>
    <row r="15" spans="1:8" ht="15.75" thickBot="1" x14ac:dyDescent="0.3">
      <c r="F15" s="42" t="s">
        <v>39</v>
      </c>
      <c r="G15" s="42"/>
      <c r="H15" s="20">
        <f>SUM(H3:H14)</f>
        <v>0</v>
      </c>
    </row>
  </sheetData>
  <mergeCells count="14">
    <mergeCell ref="F15:G15"/>
    <mergeCell ref="C9:C10"/>
    <mergeCell ref="E9:E10"/>
    <mergeCell ref="C11:C12"/>
    <mergeCell ref="E11:E12"/>
    <mergeCell ref="C13:C14"/>
    <mergeCell ref="E13:E14"/>
    <mergeCell ref="C7:C8"/>
    <mergeCell ref="E7:E8"/>
    <mergeCell ref="A1:H1"/>
    <mergeCell ref="C3:C4"/>
    <mergeCell ref="E3:E4"/>
    <mergeCell ref="C5:C6"/>
    <mergeCell ref="E5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37BE-53F3-433E-8406-07AAA1873B33}">
  <dimension ref="A1:H9"/>
  <sheetViews>
    <sheetView workbookViewId="0">
      <selection activeCell="G3" sqref="G3"/>
    </sheetView>
  </sheetViews>
  <sheetFormatPr defaultRowHeight="15" x14ac:dyDescent="0.25"/>
  <cols>
    <col min="1" max="3" width="23.42578125" style="25" customWidth="1"/>
    <col min="4" max="4" width="43.28515625" style="25" customWidth="1"/>
    <col min="5" max="5" width="24.5703125" style="25" customWidth="1"/>
    <col min="6" max="6" width="9.7109375" style="25" bestFit="1" customWidth="1"/>
    <col min="7" max="7" width="15.7109375" style="25" bestFit="1" customWidth="1"/>
    <col min="8" max="8" width="25.5703125" style="25" bestFit="1" customWidth="1"/>
  </cols>
  <sheetData>
    <row r="1" spans="1:8" x14ac:dyDescent="0.25">
      <c r="A1" s="44" t="s">
        <v>40</v>
      </c>
      <c r="B1" s="44"/>
      <c r="C1" s="44"/>
      <c r="D1" s="44"/>
      <c r="E1" s="44"/>
      <c r="F1" s="44"/>
      <c r="G1" s="44"/>
      <c r="H1" s="44"/>
    </row>
    <row r="2" spans="1:8" ht="25.5" x14ac:dyDescent="0.25">
      <c r="A2" s="22" t="s">
        <v>12</v>
      </c>
      <c r="B2" s="22" t="s">
        <v>41</v>
      </c>
      <c r="C2" s="22" t="s">
        <v>42</v>
      </c>
      <c r="D2" s="23" t="s">
        <v>15</v>
      </c>
      <c r="E2" s="22" t="s">
        <v>16</v>
      </c>
      <c r="F2" s="22" t="s">
        <v>17</v>
      </c>
      <c r="G2" s="9" t="s">
        <v>18</v>
      </c>
      <c r="H2" s="11" t="s">
        <v>19</v>
      </c>
    </row>
    <row r="3" spans="1:8" x14ac:dyDescent="0.25">
      <c r="A3" s="3"/>
      <c r="B3" s="3"/>
      <c r="C3" s="3" t="s">
        <v>43</v>
      </c>
      <c r="D3" s="13" t="s">
        <v>44</v>
      </c>
      <c r="E3" s="3" t="s">
        <v>45</v>
      </c>
      <c r="F3" s="3">
        <v>4</v>
      </c>
      <c r="G3" s="3"/>
      <c r="H3" s="4">
        <f>F3*G3</f>
        <v>0</v>
      </c>
    </row>
    <row r="4" spans="1:8" x14ac:dyDescent="0.25">
      <c r="A4" s="3"/>
      <c r="B4" s="3"/>
      <c r="C4" s="3" t="s">
        <v>46</v>
      </c>
      <c r="D4" s="24" t="s">
        <v>47</v>
      </c>
      <c r="E4" s="3" t="s">
        <v>45</v>
      </c>
      <c r="F4" s="3">
        <v>8</v>
      </c>
      <c r="G4" s="3"/>
      <c r="H4" s="4">
        <f t="shared" ref="H4:H8" si="0">F4*G4</f>
        <v>0</v>
      </c>
    </row>
    <row r="5" spans="1:8" x14ac:dyDescent="0.25">
      <c r="A5" s="3"/>
      <c r="B5" s="3"/>
      <c r="C5" s="3" t="s">
        <v>48</v>
      </c>
      <c r="D5" s="24" t="s">
        <v>49</v>
      </c>
      <c r="E5" s="3" t="s">
        <v>45</v>
      </c>
      <c r="F5" s="3">
        <v>8</v>
      </c>
      <c r="G5" s="3"/>
      <c r="H5" s="4">
        <f t="shared" si="0"/>
        <v>0</v>
      </c>
    </row>
    <row r="6" spans="1:8" x14ac:dyDescent="0.25">
      <c r="A6" s="3"/>
      <c r="B6" s="3"/>
      <c r="C6" s="3" t="s">
        <v>50</v>
      </c>
      <c r="D6" s="13" t="s">
        <v>51</v>
      </c>
      <c r="E6" s="3" t="s">
        <v>45</v>
      </c>
      <c r="F6" s="3">
        <v>8</v>
      </c>
      <c r="G6" s="3"/>
      <c r="H6" s="4">
        <f t="shared" si="0"/>
        <v>0</v>
      </c>
    </row>
    <row r="7" spans="1:8" x14ac:dyDescent="0.25">
      <c r="A7" s="3"/>
      <c r="B7" s="3"/>
      <c r="C7" s="3" t="s">
        <v>52</v>
      </c>
      <c r="D7" s="13" t="s">
        <v>53</v>
      </c>
      <c r="E7" s="3" t="s">
        <v>54</v>
      </c>
      <c r="F7" s="3">
        <v>4</v>
      </c>
      <c r="G7" s="3"/>
      <c r="H7" s="4">
        <f t="shared" si="0"/>
        <v>0</v>
      </c>
    </row>
    <row r="8" spans="1:8" ht="15.75" thickBot="1" x14ac:dyDescent="0.3">
      <c r="A8" s="3"/>
      <c r="B8" s="3"/>
      <c r="C8" s="3" t="s">
        <v>55</v>
      </c>
      <c r="D8" s="24" t="s">
        <v>56</v>
      </c>
      <c r="E8" s="3" t="s">
        <v>45</v>
      </c>
      <c r="F8" s="3">
        <v>16</v>
      </c>
      <c r="G8" s="3"/>
      <c r="H8" s="4">
        <f t="shared" si="0"/>
        <v>0</v>
      </c>
    </row>
    <row r="9" spans="1:8" ht="15.75" thickBot="1" x14ac:dyDescent="0.3">
      <c r="E9" s="42" t="s">
        <v>39</v>
      </c>
      <c r="F9" s="42"/>
      <c r="G9" s="45"/>
      <c r="H9" s="20">
        <f>SUM(H3:H8)</f>
        <v>0</v>
      </c>
    </row>
  </sheetData>
  <mergeCells count="2">
    <mergeCell ref="A1:H1"/>
    <mergeCell ref="E9:G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EFF7-429B-41C3-BFA9-8C71CD006E45}">
  <dimension ref="A1:H31"/>
  <sheetViews>
    <sheetView workbookViewId="0">
      <selection activeCell="G15" sqref="G15"/>
    </sheetView>
  </sheetViews>
  <sheetFormatPr defaultRowHeight="15" x14ac:dyDescent="0.25"/>
  <cols>
    <col min="1" max="2" width="23.42578125" style="25" customWidth="1"/>
    <col min="3" max="3" width="33.140625" style="25" customWidth="1"/>
    <col min="4" max="4" width="43.28515625" style="25" customWidth="1"/>
    <col min="5" max="5" width="24.5703125" style="25" customWidth="1"/>
    <col min="6" max="6" width="9.7109375" style="25" bestFit="1" customWidth="1"/>
    <col min="7" max="7" width="15.7109375" style="25" bestFit="1" customWidth="1"/>
    <col min="8" max="8" width="25.5703125" style="25" bestFit="1" customWidth="1"/>
  </cols>
  <sheetData>
    <row r="1" spans="1:8" x14ac:dyDescent="0.25">
      <c r="A1" s="44" t="s">
        <v>57</v>
      </c>
      <c r="B1" s="44"/>
      <c r="C1" s="44"/>
      <c r="D1" s="44"/>
      <c r="E1" s="44"/>
      <c r="F1" s="44"/>
      <c r="G1" s="44"/>
      <c r="H1" s="44"/>
    </row>
    <row r="2" spans="1:8" ht="25.5" x14ac:dyDescent="0.25">
      <c r="A2" s="22" t="s">
        <v>12</v>
      </c>
      <c r="B2" s="22" t="s">
        <v>41</v>
      </c>
      <c r="C2" s="22" t="s">
        <v>42</v>
      </c>
      <c r="D2" s="23" t="s">
        <v>15</v>
      </c>
      <c r="E2" s="22" t="s">
        <v>16</v>
      </c>
      <c r="F2" s="22" t="s">
        <v>17</v>
      </c>
      <c r="G2" s="9" t="s">
        <v>18</v>
      </c>
      <c r="H2" s="11" t="s">
        <v>19</v>
      </c>
    </row>
    <row r="3" spans="1:8" x14ac:dyDescent="0.25">
      <c r="A3" s="3"/>
      <c r="B3" s="3"/>
      <c r="C3" s="46" t="s">
        <v>58</v>
      </c>
      <c r="D3" s="13" t="s">
        <v>59</v>
      </c>
      <c r="E3" s="3" t="s">
        <v>60</v>
      </c>
      <c r="F3" s="3">
        <v>4</v>
      </c>
      <c r="G3" s="3"/>
      <c r="H3" s="4">
        <f>F3*G3</f>
        <v>0</v>
      </c>
    </row>
    <row r="4" spans="1:8" x14ac:dyDescent="0.25">
      <c r="A4" s="3"/>
      <c r="B4" s="3"/>
      <c r="C4" s="47"/>
      <c r="D4" s="13" t="s">
        <v>61</v>
      </c>
      <c r="E4" s="3" t="s">
        <v>60</v>
      </c>
      <c r="F4" s="3">
        <v>4</v>
      </c>
      <c r="G4" s="3"/>
      <c r="H4" s="4">
        <f t="shared" ref="H4:H13" si="0">F4*G4</f>
        <v>0</v>
      </c>
    </row>
    <row r="5" spans="1:8" x14ac:dyDescent="0.25">
      <c r="A5" s="3"/>
      <c r="B5" s="3"/>
      <c r="C5" s="46" t="s">
        <v>62</v>
      </c>
      <c r="D5" s="13" t="s">
        <v>63</v>
      </c>
      <c r="E5" s="3" t="s">
        <v>60</v>
      </c>
      <c r="F5" s="3">
        <v>4</v>
      </c>
      <c r="G5" s="3"/>
      <c r="H5" s="4">
        <f t="shared" si="0"/>
        <v>0</v>
      </c>
    </row>
    <row r="6" spans="1:8" x14ac:dyDescent="0.25">
      <c r="A6" s="3"/>
      <c r="B6" s="3"/>
      <c r="C6" s="47"/>
      <c r="D6" s="13" t="s">
        <v>64</v>
      </c>
      <c r="E6" s="3" t="s">
        <v>60</v>
      </c>
      <c r="F6" s="3">
        <v>4</v>
      </c>
      <c r="G6" s="3"/>
      <c r="H6" s="4">
        <f t="shared" si="0"/>
        <v>0</v>
      </c>
    </row>
    <row r="7" spans="1:8" x14ac:dyDescent="0.25">
      <c r="A7" s="3"/>
      <c r="B7" s="26"/>
      <c r="C7" s="33" t="s">
        <v>75</v>
      </c>
      <c r="D7" s="13" t="s">
        <v>65</v>
      </c>
      <c r="E7" s="27"/>
      <c r="F7" s="3">
        <v>8</v>
      </c>
      <c r="G7" s="3"/>
      <c r="H7" s="4">
        <f t="shared" si="0"/>
        <v>0</v>
      </c>
    </row>
    <row r="8" spans="1:8" x14ac:dyDescent="0.25">
      <c r="A8" s="3"/>
      <c r="B8" s="3"/>
      <c r="C8" s="33" t="s">
        <v>76</v>
      </c>
      <c r="D8" s="13" t="s">
        <v>74</v>
      </c>
      <c r="E8" s="3"/>
      <c r="F8" s="3">
        <v>8</v>
      </c>
      <c r="G8" s="3"/>
      <c r="H8" s="4">
        <f t="shared" si="0"/>
        <v>0</v>
      </c>
    </row>
    <row r="9" spans="1:8" x14ac:dyDescent="0.25">
      <c r="A9" s="3"/>
      <c r="B9" s="3"/>
      <c r="C9" s="27" t="s">
        <v>66</v>
      </c>
      <c r="D9" s="24" t="s">
        <v>67</v>
      </c>
      <c r="E9" s="27"/>
      <c r="F9" s="3">
        <v>8</v>
      </c>
      <c r="G9" s="3"/>
      <c r="H9" s="4">
        <f t="shared" si="0"/>
        <v>0</v>
      </c>
    </row>
    <row r="10" spans="1:8" x14ac:dyDescent="0.25">
      <c r="A10" s="3"/>
      <c r="B10" s="3"/>
      <c r="C10" s="35" t="s">
        <v>68</v>
      </c>
      <c r="D10" s="24" t="s">
        <v>84</v>
      </c>
      <c r="E10" s="27"/>
      <c r="F10" s="3">
        <v>4</v>
      </c>
      <c r="G10" s="3"/>
      <c r="H10" s="4">
        <f t="shared" si="0"/>
        <v>0</v>
      </c>
    </row>
    <row r="11" spans="1:8" x14ac:dyDescent="0.25">
      <c r="A11" s="3"/>
      <c r="B11" s="3"/>
      <c r="C11" s="36"/>
      <c r="D11" s="24" t="s">
        <v>83</v>
      </c>
      <c r="E11" s="27"/>
      <c r="F11" s="3">
        <v>4</v>
      </c>
      <c r="G11" s="3"/>
      <c r="H11" s="4">
        <f t="shared" si="0"/>
        <v>0</v>
      </c>
    </row>
    <row r="12" spans="1:8" x14ac:dyDescent="0.25">
      <c r="A12" s="3"/>
      <c r="B12" s="3"/>
      <c r="C12" s="35" t="s">
        <v>77</v>
      </c>
      <c r="D12" s="24" t="s">
        <v>79</v>
      </c>
      <c r="E12" s="27"/>
      <c r="F12" s="3">
        <v>4</v>
      </c>
      <c r="G12" s="3"/>
      <c r="H12" s="4">
        <f t="shared" si="0"/>
        <v>0</v>
      </c>
    </row>
    <row r="13" spans="1:8" x14ac:dyDescent="0.25">
      <c r="A13" s="3"/>
      <c r="B13" s="3"/>
      <c r="C13" s="36"/>
      <c r="D13" s="13" t="s">
        <v>80</v>
      </c>
      <c r="E13" s="3"/>
      <c r="F13" s="3">
        <v>4</v>
      </c>
      <c r="G13" s="28"/>
      <c r="H13" s="4">
        <f t="shared" si="0"/>
        <v>0</v>
      </c>
    </row>
    <row r="14" spans="1:8" x14ac:dyDescent="0.25">
      <c r="A14" s="3"/>
      <c r="B14" s="3"/>
      <c r="C14" s="35" t="s">
        <v>78</v>
      </c>
      <c r="D14" s="13" t="s">
        <v>81</v>
      </c>
      <c r="E14" s="27"/>
      <c r="F14" s="3">
        <v>4</v>
      </c>
      <c r="G14" s="3"/>
      <c r="H14" s="4">
        <f t="shared" ref="H14:H15" si="1">F14*G14</f>
        <v>0</v>
      </c>
    </row>
    <row r="15" spans="1:8" ht="15.75" thickBot="1" x14ac:dyDescent="0.3">
      <c r="A15" s="3"/>
      <c r="B15" s="3"/>
      <c r="C15" s="36"/>
      <c r="D15" s="13" t="s">
        <v>82</v>
      </c>
      <c r="E15" s="3"/>
      <c r="F15" s="3">
        <v>4</v>
      </c>
      <c r="G15" s="28"/>
      <c r="H15" s="4">
        <f t="shared" si="1"/>
        <v>0</v>
      </c>
    </row>
    <row r="16" spans="1:8" ht="15.75" thickBot="1" x14ac:dyDescent="0.3">
      <c r="E16" s="42" t="s">
        <v>39</v>
      </c>
      <c r="F16" s="42"/>
      <c r="G16" s="45"/>
      <c r="H16" s="20">
        <f>SUM(H3:H15)</f>
        <v>0</v>
      </c>
    </row>
    <row r="31" spans="4:4" x14ac:dyDescent="0.25">
      <c r="D31" s="29"/>
    </row>
  </sheetData>
  <mergeCells count="7">
    <mergeCell ref="E16:G16"/>
    <mergeCell ref="A1:H1"/>
    <mergeCell ref="C3:C4"/>
    <mergeCell ref="C5:C6"/>
    <mergeCell ref="C12:C13"/>
    <mergeCell ref="C10:C11"/>
    <mergeCell ref="C14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BEA6-D670-419F-9BB2-429B4DCFA3F7}">
  <dimension ref="A1:D12"/>
  <sheetViews>
    <sheetView workbookViewId="0">
      <selection activeCell="B26" sqref="B26"/>
    </sheetView>
  </sheetViews>
  <sheetFormatPr defaultRowHeight="15" x14ac:dyDescent="0.25"/>
  <cols>
    <col min="1" max="1" width="66.140625" style="6" customWidth="1"/>
    <col min="2" max="2" width="20.5703125" style="6" customWidth="1"/>
    <col min="3" max="3" width="21.140625" style="6" customWidth="1"/>
    <col min="4" max="4" width="19.7109375" style="6" customWidth="1"/>
  </cols>
  <sheetData>
    <row r="1" spans="1:4" ht="25.5" x14ac:dyDescent="0.25">
      <c r="A1" s="30" t="s">
        <v>69</v>
      </c>
      <c r="B1" s="30" t="s">
        <v>70</v>
      </c>
      <c r="C1" s="30" t="s">
        <v>71</v>
      </c>
      <c r="D1" s="30" t="s">
        <v>72</v>
      </c>
    </row>
    <row r="2" spans="1:4" x14ac:dyDescent="0.25">
      <c r="A2" s="6" t="s">
        <v>92</v>
      </c>
      <c r="B2" s="6">
        <v>36</v>
      </c>
      <c r="C2" s="31"/>
      <c r="D2" s="32">
        <f>C2*B2</f>
        <v>0</v>
      </c>
    </row>
    <row r="3" spans="1:4" x14ac:dyDescent="0.25">
      <c r="A3" s="6" t="s">
        <v>93</v>
      </c>
      <c r="B3" s="6">
        <v>28</v>
      </c>
      <c r="C3" s="31"/>
      <c r="D3" s="32">
        <f>C3*B3</f>
        <v>0</v>
      </c>
    </row>
    <row r="4" spans="1:4" x14ac:dyDescent="0.25">
      <c r="A4" s="6" t="s">
        <v>94</v>
      </c>
      <c r="B4" s="6">
        <v>40</v>
      </c>
      <c r="C4" s="31"/>
      <c r="D4" s="32">
        <f t="shared" ref="D4" si="0">C4*B4</f>
        <v>0</v>
      </c>
    </row>
    <row r="5" spans="1:4" x14ac:dyDescent="0.25">
      <c r="A5" s="6" t="s">
        <v>86</v>
      </c>
      <c r="B5" s="6">
        <v>36</v>
      </c>
      <c r="C5" s="31"/>
      <c r="D5" s="32">
        <f t="shared" ref="D5:D11" si="1">C5*B5</f>
        <v>0</v>
      </c>
    </row>
    <row r="6" spans="1:4" x14ac:dyDescent="0.25">
      <c r="A6" s="6" t="s">
        <v>87</v>
      </c>
      <c r="B6" s="6">
        <v>28</v>
      </c>
      <c r="C6" s="31"/>
      <c r="D6" s="32">
        <f t="shared" si="1"/>
        <v>0</v>
      </c>
    </row>
    <row r="7" spans="1:4" x14ac:dyDescent="0.25">
      <c r="A7" s="6" t="s">
        <v>88</v>
      </c>
      <c r="B7" s="6">
        <v>40</v>
      </c>
      <c r="C7" s="31"/>
      <c r="D7" s="32">
        <f t="shared" si="1"/>
        <v>0</v>
      </c>
    </row>
    <row r="8" spans="1:4" x14ac:dyDescent="0.25">
      <c r="A8" s="6" t="s">
        <v>89</v>
      </c>
      <c r="B8" s="6">
        <v>36</v>
      </c>
      <c r="C8" s="31"/>
      <c r="D8" s="32">
        <f t="shared" si="1"/>
        <v>0</v>
      </c>
    </row>
    <row r="9" spans="1:4" x14ac:dyDescent="0.25">
      <c r="A9" s="6" t="s">
        <v>90</v>
      </c>
      <c r="B9" s="6">
        <v>28</v>
      </c>
      <c r="C9" s="31"/>
      <c r="D9" s="32">
        <f t="shared" si="1"/>
        <v>0</v>
      </c>
    </row>
    <row r="10" spans="1:4" x14ac:dyDescent="0.25">
      <c r="A10" s="6" t="s">
        <v>91</v>
      </c>
      <c r="B10" s="6">
        <v>40</v>
      </c>
      <c r="C10" s="31"/>
      <c r="D10" s="32">
        <f t="shared" si="1"/>
        <v>0</v>
      </c>
    </row>
    <row r="11" spans="1:4" ht="15.75" thickBot="1" x14ac:dyDescent="0.3">
      <c r="A11" s="6" t="s">
        <v>85</v>
      </c>
      <c r="B11" s="6">
        <v>16</v>
      </c>
      <c r="C11" s="31"/>
      <c r="D11" s="32">
        <f t="shared" si="1"/>
        <v>0</v>
      </c>
    </row>
    <row r="12" spans="1:4" ht="15.75" thickBot="1" x14ac:dyDescent="0.3">
      <c r="B12" s="48" t="s">
        <v>73</v>
      </c>
      <c r="C12" s="48"/>
      <c r="D12" s="20">
        <f>SUM(D2:D11)</f>
        <v>0</v>
      </c>
    </row>
  </sheetData>
  <mergeCells count="1">
    <mergeCell ref="B12:C1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Traktorji</vt:lpstr>
      <vt:lpstr>Priključki</vt:lpstr>
      <vt:lpstr>Viličarji,bagri ostala vozila</vt:lpstr>
      <vt:lpstr>Vulkanizerske storitve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Krošl</dc:creator>
  <cp:lastModifiedBy>Silvija Cirnski</cp:lastModifiedBy>
  <dcterms:created xsi:type="dcterms:W3CDTF">2025-03-03T11:12:43Z</dcterms:created>
  <dcterms:modified xsi:type="dcterms:W3CDTF">2025-03-13T12:02:20Z</dcterms:modified>
</cp:coreProperties>
</file>